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 23TOTAL 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'ANEXO 23TOTAL '!$A$1:$E$143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23TOTAL 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1" i="1" l="1"/>
  <c r="E139" i="1"/>
  <c r="D138" i="1"/>
  <c r="C138" i="1"/>
  <c r="E138" i="1" s="1"/>
  <c r="E136" i="1"/>
  <c r="E135" i="1"/>
  <c r="E134" i="1"/>
  <c r="E133" i="1"/>
  <c r="C133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D87" i="1"/>
  <c r="C87" i="1"/>
  <c r="E87" i="1" s="1"/>
  <c r="E85" i="1"/>
  <c r="E84" i="1"/>
  <c r="E83" i="1"/>
  <c r="E82" i="1"/>
  <c r="E81" i="1"/>
  <c r="E80" i="1"/>
  <c r="C79" i="1"/>
  <c r="E79" i="1" s="1"/>
  <c r="E77" i="1"/>
  <c r="E75" i="1"/>
  <c r="E73" i="1"/>
  <c r="E71" i="1"/>
  <c r="E69" i="1"/>
  <c r="E67" i="1"/>
  <c r="E65" i="1"/>
  <c r="E63" i="1"/>
  <c r="E61" i="1"/>
  <c r="E59" i="1"/>
  <c r="D58" i="1"/>
  <c r="C58" i="1"/>
  <c r="E58" i="1" s="1"/>
  <c r="E56" i="1"/>
  <c r="E54" i="1"/>
  <c r="E52" i="1"/>
  <c r="E49" i="1"/>
  <c r="E47" i="1"/>
  <c r="E46" i="1"/>
  <c r="D46" i="1"/>
  <c r="C46" i="1"/>
  <c r="E44" i="1"/>
  <c r="E42" i="1"/>
  <c r="E40" i="1"/>
  <c r="E37" i="1"/>
  <c r="E36" i="1"/>
  <c r="E35" i="1"/>
  <c r="E33" i="1"/>
  <c r="E32" i="1" s="1"/>
  <c r="C32" i="1"/>
  <c r="E30" i="1"/>
  <c r="E28" i="1"/>
  <c r="E26" i="1"/>
  <c r="C25" i="1"/>
  <c r="E25" i="1" s="1"/>
  <c r="E23" i="1"/>
  <c r="E22" i="1"/>
  <c r="E21" i="1"/>
  <c r="E19" i="1"/>
  <c r="E18" i="1"/>
  <c r="C18" i="1"/>
  <c r="E16" i="1"/>
  <c r="E15" i="1"/>
  <c r="E14" i="1"/>
  <c r="E12" i="1"/>
  <c r="E11" i="1" s="1"/>
  <c r="E141" i="1" s="1"/>
  <c r="D11" i="1"/>
  <c r="C11" i="1"/>
  <c r="C141" i="1" s="1"/>
  <c r="E9" i="1"/>
</calcChain>
</file>

<file path=xl/sharedStrings.xml><?xml version="1.0" encoding="utf-8"?>
<sst xmlns="http://schemas.openxmlformats.org/spreadsheetml/2006/main" count="115" uniqueCount="105">
  <si>
    <t>A N E X O  23</t>
  </si>
  <si>
    <t>PRESUPUESTO DE EGRESOS PARA EL AÑO 2025</t>
  </si>
  <si>
    <t>GASTO TOTAL EN SU CLASIFICACIÓN ADMINISTRATIVA Y
FUENTE DE FINANCIAMIENTO</t>
  </si>
  <si>
    <t>( PESOS)</t>
  </si>
  <si>
    <t>ENTE PÚBLICO</t>
  </si>
  <si>
    <t>LIBRE
DISPOSICIÓN
NO   *
ETIQUETADO</t>
  </si>
  <si>
    <t>ETIQUETADO</t>
  </si>
  <si>
    <t>TOTAL</t>
  </si>
  <si>
    <t>COORDINACIÓN GENERAL DE LA OFICINA DE LA GOBERNADORA O DEL GOBERNADOR DEL ESTADO</t>
  </si>
  <si>
    <t>SECRETARÍA DE GOBIERNO</t>
  </si>
  <si>
    <t xml:space="preserve">   SECRETARÍA DE GOBIERNO</t>
  </si>
  <si>
    <t>Órganos Desconcentrados</t>
  </si>
  <si>
    <t>ARCHIVO GENERAL DEL ESTADO</t>
  </si>
  <si>
    <t>COMISIÓN LOCAL DE BUSQUEDA DE PERSONAS DEL ESTADO DE CAMPECHE</t>
  </si>
  <si>
    <t>CONSEJO ESTATAL DE POBLACIÓN DE DE CAMPECHE</t>
  </si>
  <si>
    <t>SECRETARÍA DE ADMINISTRACIÓN Y FINANZAS</t>
  </si>
  <si>
    <t>SERVICIO DE ADMINISTRACIÓN FISCAL DEL ESTADO DE CAMPECHE</t>
  </si>
  <si>
    <t>UNIDAD PARA DEVOLVER A CAMPECHE LO ROBADO</t>
  </si>
  <si>
    <t>UNIDAD DE PROGRAMAS Y PROYECTOS DE INVERSIÓN PÚBLICA</t>
  </si>
  <si>
    <t>SECRETARÍA DE MODERNIZACIÓN ADMINISTRATIVA E INNOVACIÓN GUBERNAMENTAL</t>
  </si>
  <si>
    <t>COMISIÓN DE MEJORA REGULATORIA DEL ESTADO DE CAMPECHE</t>
  </si>
  <si>
    <t>SECRETARÍA DE EDUCACIÓN</t>
  </si>
  <si>
    <t>SECRETARÍA DE SALUD</t>
  </si>
  <si>
    <t xml:space="preserve">   SECRETARÍA DE SALUD</t>
  </si>
  <si>
    <t>COMISIÓN PARA LA PROTECCIÓN CONTRA RIESGOS SANITARIOS DEL ESTADO DE CAMPECHE</t>
  </si>
  <si>
    <t>COMISIÓN DE CONCILIACIÓN Y ARBITRAJE MÉDICO DEL ESTADO DE CAMPECHE</t>
  </si>
  <si>
    <t>ADMINISTRACIÓN DE LA BENEFICIENCIA PÚBLICA DEL ESTADO DE CAMPECHE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</si>
  <si>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</si>
  <si>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</si>
  <si>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</si>
  <si>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</si>
  <si>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 xml:space="preserve">     SECRETARÍA DE BIENESTAR</t>
  </si>
  <si>
    <t>JUNTA ESTATAL DE ASISTENCIA PRIVADA</t>
  </si>
  <si>
    <t>SECRETARÍA  EJECUTIVA DEL SISTEMA ESTATAL DE PROTECCIÓN INTEGRAL DE NIÑAS,NIÑOS Y ADOLESCENTES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</si>
  <si>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</si>
  <si>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</si>
  <si>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</si>
  <si>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</si>
  <si>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CONSEJO ESTATAL DE SEGURIDAD PÚBLICA EN EL ESTADO DE CAMPECHE</t>
  </si>
  <si>
    <t>SECRETARÍA DE PROTECCIÓN CIVIL</t>
  </si>
  <si>
    <t>SECRETARÍA DE LA CONTRALORÍA</t>
  </si>
  <si>
    <t>CONSEJERÍA JURÍDICA</t>
  </si>
  <si>
    <t>FISCALÍA GENERAL DEL ESTADO DE CAMPECHE</t>
  </si>
  <si>
    <t xml:space="preserve">PROVISIONES DEL ESTADO </t>
  </si>
  <si>
    <t>DEUDA PÚBLICA</t>
  </si>
  <si>
    <t>PODER LEGISLATIVO</t>
  </si>
  <si>
    <t>PODER JUDICIAL</t>
  </si>
  <si>
    <t>ÓRGANOS PÚBLICOS AUTÓNOMOS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</si>
  <si>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</si>
  <si>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</si>
  <si>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</si>
  <si>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</si>
  <si>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</si>
  <si>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</si>
  <si>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ORGANISMOS DESCENTRALIZADOS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</si>
  <si>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</si>
  <si>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</si>
  <si>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</si>
  <si>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</si>
  <si>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</si>
  <si>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CALKINÍ (ITESCAM)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</si>
  <si>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</si>
  <si>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</si>
  <si>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</si>
  <si>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</si>
  <si>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</si>
  <si>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</si>
  <si>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</si>
  <si>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</si>
  <si>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</si>
  <si>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</si>
  <si>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</si>
  <si>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</si>
  <si>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</si>
  <si>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</si>
  <si>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</si>
  <si>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</si>
  <si>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</si>
  <si>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</si>
  <si>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</si>
  <si>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HOSPITAL "DR. MANUEL CAMPOS"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</si>
  <si>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</si>
  <si>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</si>
  <si>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</si>
  <si>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</si>
  <si>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</si>
  <si>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</si>
  <si>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</si>
  <si>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</si>
  <si>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</si>
  <si>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</si>
  <si>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</si>
  <si>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</si>
  <si>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</si>
  <si>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</si>
  <si>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</si>
  <si>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</si>
  <si>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</si>
  <si>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</si>
  <si>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FIDEICOMISOS PÚBLICOS</t>
  </si>
  <si>
    <t>FIDEICOMISO FONDO CAMPECHE (FEFICAM Y FOCAM)</t>
  </si>
  <si>
    <t>FIDEICOMISO DE INVERSIÓN DEL IMPUESTO DEL 2% SOBRE NÓMINAS</t>
  </si>
  <si>
    <t>FIDEICOMISO FONDO DE FOMENTO AGROPECUARIO DEL ESTADO DE CAMPECHE (FOFAECAM)</t>
  </si>
  <si>
    <t>PARTICIPACIONES Y TRANSFERENCIAS A MUNICIPIOS</t>
  </si>
  <si>
    <t>* Los recursos correspondientes al rubro Libre Disposición - No Etiquetados, podrán ser cambiados de su fuente de financiamiento, de conformidad con el marco juridico aplicable y la disponibilidad financiera y/o flujo de efectivo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</si>
</sst>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6" fillId="0" borderId="0"/>
  </cellStyleXfs>
  <cellXfs count="53">
    <xf numFmtId="0" fontId="0" fillId="0" borderId="0" xfId="0"/>
    <xf numFmtId="0" fontId="3" fillId="0" borderId="0" xfId="3" applyFont="1"/>
    <xf numFmtId="0" fontId="4" fillId="0" borderId="0" xfId="3" applyFont="1" applyAlignment="1">
      <alignment horizontal="center" vertical="center"/>
    </xf>
    <xf numFmtId="0" fontId="2" fillId="0" borderId="0" xfId="3"/>
    <xf numFmtId="0" fontId="4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 wrapText="1"/>
    </xf>
    <xf numFmtId="0" fontId="5" fillId="0" borderId="0" xfId="3" quotePrefix="1" applyFont="1" applyAlignment="1">
      <alignment vertical="center" wrapText="1"/>
    </xf>
    <xf numFmtId="0" fontId="5" fillId="0" borderId="0" xfId="3" quotePrefix="1" applyFont="1" applyAlignment="1">
      <alignment vertical="center"/>
    </xf>
    <xf numFmtId="0" fontId="4" fillId="0" borderId="0" xfId="4" applyFont="1" applyBorder="1" applyAlignment="1">
      <alignment horizontal="center"/>
    </xf>
    <xf numFmtId="0" fontId="2" fillId="0" borderId="0" xfId="4" applyFont="1" applyBorder="1"/>
    <xf numFmtId="0" fontId="2" fillId="0" borderId="0" xfId="4" applyFont="1" applyFill="1" applyBorder="1"/>
    <xf numFmtId="0" fontId="7" fillId="2" borderId="1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Continuous"/>
    </xf>
    <xf numFmtId="0" fontId="7" fillId="2" borderId="4" xfId="4" applyFont="1" applyFill="1" applyBorder="1" applyAlignment="1">
      <alignment horizontal="center" vertical="center"/>
    </xf>
    <xf numFmtId="0" fontId="7" fillId="2" borderId="5" xfId="4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center" vertical="center"/>
    </xf>
    <xf numFmtId="0" fontId="2" fillId="0" borderId="7" xfId="3" applyFont="1" applyBorder="1"/>
    <xf numFmtId="0" fontId="2" fillId="0" borderId="8" xfId="4" applyFont="1" applyBorder="1"/>
    <xf numFmtId="0" fontId="2" fillId="0" borderId="9" xfId="4" applyFont="1" applyBorder="1"/>
    <xf numFmtId="0" fontId="2" fillId="0" borderId="0" xfId="3" applyFont="1"/>
    <xf numFmtId="0" fontId="8" fillId="0" borderId="7" xfId="3" applyFont="1" applyBorder="1" applyAlignment="1">
      <alignment horizontal="left"/>
    </xf>
    <xf numFmtId="3" fontId="8" fillId="0" borderId="8" xfId="3" applyNumberFormat="1" applyFont="1" applyBorder="1"/>
    <xf numFmtId="3" fontId="8" fillId="0" borderId="9" xfId="3" applyNumberFormat="1" applyFont="1" applyBorder="1"/>
    <xf numFmtId="3" fontId="2" fillId="0" borderId="8" xfId="3" applyNumberFormat="1" applyFont="1" applyBorder="1"/>
    <xf numFmtId="3" fontId="2" fillId="0" borderId="9" xfId="3" applyNumberFormat="1" applyFont="1" applyBorder="1"/>
    <xf numFmtId="0" fontId="9" fillId="0" borderId="7" xfId="3" applyFont="1" applyBorder="1" applyAlignment="1">
      <alignment horizontal="left"/>
    </xf>
    <xf numFmtId="3" fontId="9" fillId="0" borderId="8" xfId="3" applyNumberFormat="1" applyFont="1" applyBorder="1"/>
    <xf numFmtId="3" fontId="9" fillId="0" borderId="9" xfId="3" applyNumberFormat="1" applyFont="1" applyBorder="1"/>
    <xf numFmtId="3" fontId="9" fillId="0" borderId="9" xfId="3" applyNumberFormat="1" applyFont="1" applyBorder="1" applyAlignment="1">
      <alignment vertical="center"/>
    </xf>
    <xf numFmtId="0" fontId="9" fillId="0" borderId="7" xfId="3" applyFont="1" applyFill="1" applyBorder="1" applyAlignment="1">
      <alignment horizontal="left"/>
    </xf>
    <xf numFmtId="3" fontId="2" fillId="0" borderId="8" xfId="1" applyNumberFormat="1" applyFont="1" applyBorder="1"/>
    <xf numFmtId="3" fontId="10" fillId="0" borderId="8" xfId="3" applyNumberFormat="1" applyFont="1" applyBorder="1"/>
    <xf numFmtId="0" fontId="2" fillId="0" borderId="8" xfId="3" applyFont="1" applyBorder="1"/>
    <xf numFmtId="0" fontId="9" fillId="0" borderId="7" xfId="3" applyFont="1" applyBorder="1" applyAlignment="1">
      <alignment horizontal="left" indent="2"/>
    </xf>
    <xf numFmtId="0" fontId="8" fillId="0" borderId="7" xfId="3" applyFont="1" applyFill="1" applyBorder="1" applyAlignment="1">
      <alignment horizontal="left"/>
    </xf>
    <xf numFmtId="0" fontId="9" fillId="0" borderId="4" xfId="3" applyFont="1" applyBorder="1" applyAlignment="1">
      <alignment horizontal="left"/>
    </xf>
    <xf numFmtId="3" fontId="2" fillId="0" borderId="5" xfId="3" applyNumberFormat="1" applyFont="1" applyBorder="1"/>
    <xf numFmtId="3" fontId="9" fillId="0" borderId="6" xfId="3" applyNumberFormat="1" applyFont="1" applyBorder="1"/>
    <xf numFmtId="3" fontId="2" fillId="0" borderId="0" xfId="3" applyNumberFormat="1"/>
    <xf numFmtId="0" fontId="2" fillId="0" borderId="7" xfId="3" applyFont="1" applyBorder="1" applyAlignment="1">
      <alignment horizontal="left" indent="1"/>
    </xf>
    <xf numFmtId="0" fontId="7" fillId="2" borderId="10" xfId="3" applyFont="1" applyFill="1" applyBorder="1" applyAlignment="1">
      <alignment horizontal="center" vertical="center"/>
    </xf>
    <xf numFmtId="3" fontId="7" fillId="2" borderId="11" xfId="3" applyNumberFormat="1" applyFont="1" applyFill="1" applyBorder="1" applyAlignment="1">
      <alignment vertical="center"/>
    </xf>
    <xf numFmtId="4" fontId="2" fillId="0" borderId="0" xfId="3" applyNumberFormat="1"/>
    <xf numFmtId="0" fontId="2" fillId="0" borderId="0" xfId="3" applyFont="1" applyBorder="1"/>
    <xf numFmtId="0" fontId="2" fillId="0" borderId="0" xfId="3" applyFont="1" applyBorder="1" applyAlignment="1">
      <alignment horizontal="justify" vertical="center"/>
    </xf>
    <xf numFmtId="0" fontId="11" fillId="0" borderId="0" xfId="3" applyFont="1" applyBorder="1"/>
    <xf numFmtId="0" fontId="2" fillId="0" borderId="0" xfId="3" applyBorder="1"/>
    <xf numFmtId="44" fontId="2" fillId="0" borderId="0" xfId="2" applyFont="1" applyBorder="1"/>
    <xf numFmtId="3" fontId="2" fillId="0" borderId="0" xfId="3" applyNumberFormat="1" applyBorder="1"/>
    <xf numFmtId="44" fontId="2" fillId="0" borderId="0" xfId="3" applyNumberFormat="1" applyBorder="1"/>
  </cellXfs>
  <cellStyles count="5">
    <cellStyle name="Millares" xfId="1" builtinId="3"/>
    <cellStyle name="Moneda" xfId="2" builtinId="4"/>
    <cellStyle name="Normal" xfId="0" builtinId="0"/>
    <cellStyle name="Normal 2 3" xfId="3"/>
    <cellStyle name="Normal_presentacion.cp200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5806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1019175</xdr:colOff>
      <xdr:row>0</xdr:row>
      <xdr:rowOff>0</xdr:rowOff>
    </xdr:from>
    <xdr:to>
      <xdr:col>4</xdr:col>
      <xdr:colOff>635403</xdr:colOff>
      <xdr:row>3</xdr:row>
      <xdr:rowOff>177935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229975" y="0"/>
          <a:ext cx="978303" cy="10732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5806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\Documents\Anteproyecto\Anteproyecto%202025\Ley%20PEE%202025\Iniciativa%20de%20Ley%20de%20Presupuesto%20de%20Egresos%202025\1.%20ANEXOS_LEY_1-15_21-24_2025%20_JON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tabSelected="1" zoomScaleNormal="100" zoomScaleSheetLayoutView="85" workbookViewId="0">
      <selection activeCell="B12" sqref="B12"/>
    </sheetView>
  </sheetViews>
  <sheetFormatPr baseColWidth="10" defaultColWidth="11.42578125" defaultRowHeight="12.75" x14ac:dyDescent="0.2"/>
  <cols>
    <col min="1" max="1" width="1" style="3" customWidth="1"/>
    <col min="2" max="2" width="131.7109375" style="3" customWidth="1"/>
    <col min="3" max="5" width="20.42578125" style="3" bestFit="1" customWidth="1"/>
    <col min="6" max="6" width="11.42578125" style="3"/>
    <col min="7" max="7" width="16.42578125" style="3" bestFit="1" customWidth="1"/>
    <col min="8" max="8" width="13.7109375" style="3" bestFit="1" customWidth="1"/>
    <col min="9" max="16384" width="11.42578125" style="3"/>
  </cols>
  <sheetData>
    <row r="1" spans="1:10" ht="16.5" x14ac:dyDescent="0.25">
      <c r="A1" s="1"/>
      <c r="B1" s="2" t="s">
        <v>0</v>
      </c>
      <c r="C1" s="2"/>
      <c r="D1" s="2"/>
      <c r="E1" s="2"/>
    </row>
    <row r="2" spans="1:10" ht="21" customHeight="1" x14ac:dyDescent="0.25">
      <c r="A2" s="1"/>
      <c r="B2" s="4" t="s">
        <v>1</v>
      </c>
      <c r="C2" s="4"/>
      <c r="D2" s="4"/>
      <c r="E2" s="4"/>
    </row>
    <row r="3" spans="1:10" ht="33" customHeight="1" x14ac:dyDescent="0.25">
      <c r="A3" s="1"/>
      <c r="B3" s="5" t="s">
        <v>2</v>
      </c>
      <c r="C3" s="5"/>
      <c r="D3" s="5"/>
      <c r="E3" s="5"/>
      <c r="F3" s="6"/>
      <c r="G3" s="6"/>
      <c r="H3" s="7"/>
      <c r="I3" s="7"/>
      <c r="J3" s="7"/>
    </row>
    <row r="4" spans="1:10" ht="16.5" x14ac:dyDescent="0.25">
      <c r="A4" s="8" t="s">
        <v>3</v>
      </c>
      <c r="B4" s="8"/>
      <c r="C4" s="8"/>
      <c r="D4" s="8"/>
      <c r="E4" s="8"/>
    </row>
    <row r="5" spans="1:10" ht="7.15" customHeight="1" thickBot="1" x14ac:dyDescent="0.25">
      <c r="A5" s="9"/>
      <c r="B5" s="9"/>
      <c r="C5" s="9"/>
      <c r="D5" s="9"/>
      <c r="E5" s="9"/>
    </row>
    <row r="6" spans="1:10" ht="44.65" customHeight="1" thickTop="1" x14ac:dyDescent="0.2">
      <c r="A6" s="10"/>
      <c r="B6" s="11" t="s">
        <v>4</v>
      </c>
      <c r="C6" s="12" t="s">
        <v>5</v>
      </c>
      <c r="D6" s="13" t="s">
        <v>6</v>
      </c>
      <c r="E6" s="14" t="s">
        <v>7</v>
      </c>
    </row>
    <row r="7" spans="1:10" ht="28.15" customHeight="1" thickBot="1" x14ac:dyDescent="0.25">
      <c r="A7" s="15"/>
      <c r="B7" s="16"/>
      <c r="C7" s="17"/>
      <c r="D7" s="17"/>
      <c r="E7" s="18"/>
    </row>
    <row r="8" spans="1:10" ht="8.1" customHeight="1" thickTop="1" x14ac:dyDescent="0.2">
      <c r="A8" s="9"/>
      <c r="B8" s="19"/>
      <c r="C8" s="20"/>
      <c r="D8" s="20"/>
      <c r="E8" s="21"/>
    </row>
    <row r="9" spans="1:10" x14ac:dyDescent="0.2">
      <c r="A9" s="22"/>
      <c r="B9" s="23" t="s">
        <v>8</v>
      </c>
      <c r="C9" s="24">
        <v>198176679</v>
      </c>
      <c r="D9" s="24">
        <v>0</v>
      </c>
      <c r="E9" s="25">
        <f>SUM(C9:D9)</f>
        <v>198176679</v>
      </c>
    </row>
    <row r="10" spans="1:10" ht="8.1" customHeight="1" x14ac:dyDescent="0.2">
      <c r="A10" s="22"/>
      <c r="B10" s="19"/>
      <c r="C10" s="26"/>
      <c r="D10" s="26"/>
      <c r="E10" s="27"/>
    </row>
    <row r="11" spans="1:10" x14ac:dyDescent="0.2">
      <c r="A11" s="22"/>
      <c r="B11" s="23" t="s">
        <v>9</v>
      </c>
      <c r="C11" s="24">
        <f>+C12+C14+C15+C16</f>
        <v>431799429</v>
      </c>
      <c r="D11" s="24">
        <f>+D12+D14+D15+D16</f>
        <v>19200000</v>
      </c>
      <c r="E11" s="24">
        <f>E12+E14+E15+E16</f>
        <v>450999429</v>
      </c>
    </row>
    <row r="12" spans="1:10" x14ac:dyDescent="0.2">
      <c r="A12" s="22"/>
      <c r="B12" s="28" t="s">
        <v>10</v>
      </c>
      <c r="C12" s="29">
        <v>410451201</v>
      </c>
      <c r="D12" s="29">
        <v>19200000</v>
      </c>
      <c r="E12" s="30">
        <f>SUM(C12:D12)</f>
        <v>429651201</v>
      </c>
    </row>
    <row r="13" spans="1:10" x14ac:dyDescent="0.2">
      <c r="A13" s="22"/>
      <c r="B13" s="23" t="s">
        <v>11</v>
      </c>
      <c r="C13" s="24"/>
      <c r="D13" s="24"/>
      <c r="E13" s="30"/>
    </row>
    <row r="14" spans="1:10" x14ac:dyDescent="0.2">
      <c r="A14" s="22"/>
      <c r="B14" s="28" t="s">
        <v>12</v>
      </c>
      <c r="C14" s="26">
        <v>7032031</v>
      </c>
      <c r="D14" s="26">
        <v>0</v>
      </c>
      <c r="E14" s="30">
        <f t="shared" ref="E14:E16" si="0">SUM(C14:D14)</f>
        <v>7032031</v>
      </c>
    </row>
    <row r="15" spans="1:10" x14ac:dyDescent="0.2">
      <c r="A15" s="22"/>
      <c r="B15" s="28" t="s">
        <v>13</v>
      </c>
      <c r="C15" s="26">
        <v>6678255</v>
      </c>
      <c r="D15" s="26">
        <v>0</v>
      </c>
      <c r="E15" s="30">
        <f t="shared" si="0"/>
        <v>6678255</v>
      </c>
    </row>
    <row r="16" spans="1:10" x14ac:dyDescent="0.2">
      <c r="A16" s="22"/>
      <c r="B16" s="28" t="s">
        <v>14</v>
      </c>
      <c r="C16" s="26">
        <v>7637942</v>
      </c>
      <c r="D16" s="26">
        <v>0</v>
      </c>
      <c r="E16" s="30">
        <f t="shared" si="0"/>
        <v>7637942</v>
      </c>
    </row>
    <row r="17" spans="1:5" ht="8.1" customHeight="1" x14ac:dyDescent="0.2">
      <c r="A17" s="22"/>
      <c r="B17" s="19"/>
      <c r="C17" s="26"/>
      <c r="D17" s="26"/>
      <c r="E17" s="27"/>
    </row>
    <row r="18" spans="1:5" x14ac:dyDescent="0.2">
      <c r="A18" s="22"/>
      <c r="B18" s="23" t="s">
        <v>15</v>
      </c>
      <c r="C18" s="24">
        <f>+C19+C21+C22+C23</f>
        <v>914456077</v>
      </c>
      <c r="D18" s="24">
        <v>0</v>
      </c>
      <c r="E18" s="25">
        <f>SUM(C18:D18)</f>
        <v>914456077</v>
      </c>
    </row>
    <row r="19" spans="1:5" x14ac:dyDescent="0.2">
      <c r="A19" s="22"/>
      <c r="B19" s="28" t="s">
        <v>15</v>
      </c>
      <c r="C19" s="29">
        <v>473979784</v>
      </c>
      <c r="D19" s="29">
        <v>0</v>
      </c>
      <c r="E19" s="31">
        <f>SUM(C19:D19)</f>
        <v>473979784</v>
      </c>
    </row>
    <row r="20" spans="1:5" x14ac:dyDescent="0.2">
      <c r="A20" s="22"/>
      <c r="B20" s="23" t="s">
        <v>11</v>
      </c>
      <c r="C20" s="29"/>
      <c r="D20" s="24"/>
      <c r="E20" s="31"/>
    </row>
    <row r="21" spans="1:5" x14ac:dyDescent="0.2">
      <c r="A21" s="22"/>
      <c r="B21" s="32" t="s">
        <v>16</v>
      </c>
      <c r="C21" s="29">
        <v>432502945</v>
      </c>
      <c r="D21" s="29">
        <v>0</v>
      </c>
      <c r="E21" s="31">
        <f>SUM(C21:D21)</f>
        <v>432502945</v>
      </c>
    </row>
    <row r="22" spans="1:5" ht="13.5" customHeight="1" x14ac:dyDescent="0.2">
      <c r="A22" s="22"/>
      <c r="B22" s="19" t="s">
        <v>17</v>
      </c>
      <c r="C22" s="33">
        <v>3367089</v>
      </c>
      <c r="D22" s="26">
        <v>0</v>
      </c>
      <c r="E22" s="27">
        <f>C22</f>
        <v>3367089</v>
      </c>
    </row>
    <row r="23" spans="1:5" ht="15.75" customHeight="1" x14ac:dyDescent="0.2">
      <c r="A23" s="22"/>
      <c r="B23" s="19" t="s">
        <v>18</v>
      </c>
      <c r="C23" s="33">
        <v>4606259</v>
      </c>
      <c r="D23" s="26">
        <v>0</v>
      </c>
      <c r="E23" s="27">
        <f>C23</f>
        <v>4606259</v>
      </c>
    </row>
    <row r="24" spans="1:5" ht="8.1" customHeight="1" x14ac:dyDescent="0.2">
      <c r="A24" s="22"/>
      <c r="B24" s="19"/>
      <c r="C24" s="26"/>
      <c r="D24" s="26"/>
      <c r="E24" s="27"/>
    </row>
    <row r="25" spans="1:5" x14ac:dyDescent="0.2">
      <c r="A25" s="22"/>
      <c r="B25" s="23" t="s">
        <v>19</v>
      </c>
      <c r="C25" s="24">
        <f>+C26+C28</f>
        <v>48641990</v>
      </c>
      <c r="D25" s="24">
        <v>0</v>
      </c>
      <c r="E25" s="25">
        <f>SUM(C25:D25)</f>
        <v>48641990</v>
      </c>
    </row>
    <row r="26" spans="1:5" x14ac:dyDescent="0.2">
      <c r="A26" s="22"/>
      <c r="B26" s="28" t="s">
        <v>19</v>
      </c>
      <c r="C26" s="29">
        <v>42941230</v>
      </c>
      <c r="D26" s="24">
        <v>0</v>
      </c>
      <c r="E26" s="30">
        <f>SUM(C26:D26)</f>
        <v>42941230</v>
      </c>
    </row>
    <row r="27" spans="1:5" x14ac:dyDescent="0.2">
      <c r="A27" s="22"/>
      <c r="B27" s="23" t="s">
        <v>11</v>
      </c>
      <c r="C27" s="29"/>
      <c r="D27" s="24"/>
      <c r="E27" s="30"/>
    </row>
    <row r="28" spans="1:5" x14ac:dyDescent="0.2">
      <c r="A28" s="22"/>
      <c r="B28" s="28" t="s">
        <v>20</v>
      </c>
      <c r="C28" s="29">
        <v>5700760</v>
      </c>
      <c r="D28" s="24">
        <v>0</v>
      </c>
      <c r="E28" s="30">
        <f>SUM(C28:D28)</f>
        <v>5700760</v>
      </c>
    </row>
    <row r="29" spans="1:5" ht="8.1" customHeight="1" x14ac:dyDescent="0.2">
      <c r="A29" s="22"/>
      <c r="B29" s="19"/>
      <c r="C29" s="26"/>
      <c r="D29" s="26"/>
      <c r="E29" s="27"/>
    </row>
    <row r="30" spans="1:5" x14ac:dyDescent="0.2">
      <c r="A30" s="22"/>
      <c r="B30" s="23" t="s">
        <v>21</v>
      </c>
      <c r="C30" s="24">
        <v>598882414</v>
      </c>
      <c r="D30" s="24">
        <v>6181539772</v>
      </c>
      <c r="E30" s="25">
        <f>SUM(C30:D30)</f>
        <v>6780422186</v>
      </c>
    </row>
    <row r="31" spans="1:5" ht="8.1" customHeight="1" x14ac:dyDescent="0.2">
      <c r="A31" s="22"/>
      <c r="B31" s="19"/>
      <c r="C31" s="26"/>
      <c r="D31" s="26"/>
      <c r="E31" s="27"/>
    </row>
    <row r="32" spans="1:5" x14ac:dyDescent="0.2">
      <c r="A32" s="22"/>
      <c r="B32" s="23" t="s">
        <v>22</v>
      </c>
      <c r="C32" s="24">
        <f>+C33+C35+C36+C37</f>
        <v>328204570</v>
      </c>
      <c r="D32" s="24">
        <v>0</v>
      </c>
      <c r="E32" s="24">
        <f>SUM(E33:E37)</f>
        <v>328204570</v>
      </c>
    </row>
    <row r="33" spans="1:5" x14ac:dyDescent="0.2">
      <c r="A33" s="22"/>
      <c r="B33" s="28" t="s">
        <v>23</v>
      </c>
      <c r="C33" s="26">
        <v>314129884</v>
      </c>
      <c r="D33" s="26">
        <v>0</v>
      </c>
      <c r="E33" s="30">
        <f>SUM(C33:D33)</f>
        <v>314129884</v>
      </c>
    </row>
    <row r="34" spans="1:5" x14ac:dyDescent="0.2">
      <c r="A34" s="22"/>
      <c r="B34" s="23" t="s">
        <v>11</v>
      </c>
      <c r="C34" s="26"/>
      <c r="D34" s="26"/>
      <c r="E34" s="30"/>
    </row>
    <row r="35" spans="1:5" x14ac:dyDescent="0.2">
      <c r="A35" s="22"/>
      <c r="B35" s="28" t="s">
        <v>24</v>
      </c>
      <c r="C35" s="26">
        <v>2498558</v>
      </c>
      <c r="D35" s="26">
        <v>0</v>
      </c>
      <c r="E35" s="30">
        <f>SUM(C35:D35)</f>
        <v>2498558</v>
      </c>
    </row>
    <row r="36" spans="1:5" x14ac:dyDescent="0.2">
      <c r="A36" s="22"/>
      <c r="B36" s="28" t="s">
        <v>25</v>
      </c>
      <c r="C36" s="26">
        <v>5624483</v>
      </c>
      <c r="D36" s="26">
        <v>0</v>
      </c>
      <c r="E36" s="30">
        <f>SUM(C36:D36)</f>
        <v>5624483</v>
      </c>
    </row>
    <row r="37" spans="1:5" x14ac:dyDescent="0.2">
      <c r="A37" s="22"/>
      <c r="B37" s="28" t="s">
        <v>26</v>
      </c>
      <c r="C37" s="26">
        <v>5951645</v>
      </c>
      <c r="D37" s="26">
        <v>0</v>
      </c>
      <c r="E37" s="30">
        <f>SUM(C37:D37)</f>
        <v>5951645</v>
      </c>
    </row>
    <row r="38" spans="1:5" ht="8.1" customHeight="1" x14ac:dyDescent="0.2">
      <c r="A38" s="22"/>
      <c r="B38" s="19"/>
      <c r="C38" s="26"/>
      <c r="D38" s="26"/>
      <c r="E38" s="27"/>
    </row>
    <row r="39" spans="1:5" ht="8.1" customHeight="1" x14ac:dyDescent="0.2">
      <c r="A39" s="22"/>
      <c r="B39" s="19"/>
      <c r="C39" s="26"/>
      <c r="D39" s="26"/>
      <c r="E39" s="27"/>
    </row>
    <row r="40" spans="1:5" x14ac:dyDescent="0.2">
      <c r="A40" s="22"/>
      <c r="B40" s="23" t="s">
        <v>27</v>
      </c>
      <c r="C40" s="24">
        <v>414243207</v>
      </c>
      <c r="D40" s="24">
        <v>397995630</v>
      </c>
      <c r="E40" s="24">
        <f>SUM(C40:D40)</f>
        <v>812238837</v>
      </c>
    </row>
    <row r="41" spans="1:5" ht="8.1" customHeight="1" x14ac:dyDescent="0.2">
      <c r="A41" s="22"/>
      <c r="B41" s="19"/>
      <c r="C41" s="26"/>
      <c r="D41" s="26"/>
      <c r="E41" s="27"/>
    </row>
    <row r="42" spans="1:5" ht="22.5" customHeight="1" x14ac:dyDescent="0.2">
      <c r="A42" s="22"/>
      <c r="B42" s="23" t="s">
        <v>28</v>
      </c>
      <c r="C42" s="24">
        <v>81375454</v>
      </c>
      <c r="D42" s="24">
        <v>0</v>
      </c>
      <c r="E42" s="24">
        <f>+C42+D42</f>
        <v>81375454</v>
      </c>
    </row>
    <row r="43" spans="1:5" ht="8.1" customHeight="1" x14ac:dyDescent="0.2">
      <c r="A43" s="22"/>
      <c r="B43" s="19"/>
      <c r="C43" s="26"/>
      <c r="D43" s="26"/>
      <c r="E43" s="27"/>
    </row>
    <row r="44" spans="1:5" ht="22.5" customHeight="1" x14ac:dyDescent="0.2">
      <c r="A44" s="22"/>
      <c r="B44" s="23" t="s">
        <v>29</v>
      </c>
      <c r="C44" s="24">
        <v>178220637</v>
      </c>
      <c r="D44" s="24">
        <v>29250000</v>
      </c>
      <c r="E44" s="25">
        <f>+C44+D44</f>
        <v>207470637</v>
      </c>
    </row>
    <row r="45" spans="1:5" ht="8.1" customHeight="1" x14ac:dyDescent="0.2">
      <c r="A45" s="22"/>
      <c r="B45" s="19"/>
      <c r="C45" s="26"/>
      <c r="D45" s="26"/>
      <c r="E45" s="27"/>
    </row>
    <row r="46" spans="1:5" x14ac:dyDescent="0.2">
      <c r="A46" s="22"/>
      <c r="B46" s="23" t="s">
        <v>30</v>
      </c>
      <c r="C46" s="34">
        <f>+C47+C49+C50</f>
        <v>257634767</v>
      </c>
      <c r="D46" s="34">
        <f>+D47+D49+D50</f>
        <v>85053558</v>
      </c>
      <c r="E46" s="34">
        <f>+C46+D46</f>
        <v>342688325</v>
      </c>
    </row>
    <row r="47" spans="1:5" x14ac:dyDescent="0.2">
      <c r="A47" s="22"/>
      <c r="B47" s="28" t="s">
        <v>31</v>
      </c>
      <c r="C47" s="26">
        <v>252427103</v>
      </c>
      <c r="D47" s="26">
        <v>85053558</v>
      </c>
      <c r="E47" s="30">
        <f>+C47+D47</f>
        <v>337480661</v>
      </c>
    </row>
    <row r="48" spans="1:5" x14ac:dyDescent="0.2">
      <c r="A48" s="22"/>
      <c r="B48" s="23" t="s">
        <v>11</v>
      </c>
      <c r="C48" s="26"/>
      <c r="D48" s="26"/>
      <c r="E48" s="30"/>
    </row>
    <row r="49" spans="1:5" x14ac:dyDescent="0.2">
      <c r="A49" s="22"/>
      <c r="B49" s="28" t="s">
        <v>32</v>
      </c>
      <c r="C49" s="26">
        <v>1676819</v>
      </c>
      <c r="D49" s="26">
        <v>0</v>
      </c>
      <c r="E49" s="30">
        <f t="shared" ref="E49:E116" si="1">+C49+D49</f>
        <v>1676819</v>
      </c>
    </row>
    <row r="50" spans="1:5" x14ac:dyDescent="0.2">
      <c r="A50" s="22"/>
      <c r="B50" s="28" t="s">
        <v>33</v>
      </c>
      <c r="C50" s="26">
        <v>3530845</v>
      </c>
      <c r="D50" s="26">
        <v>0</v>
      </c>
      <c r="E50" s="30">
        <v>0</v>
      </c>
    </row>
    <row r="51" spans="1:5" ht="8.1" customHeight="1" x14ac:dyDescent="0.2">
      <c r="A51" s="22"/>
      <c r="B51" s="19"/>
      <c r="C51" s="26"/>
      <c r="D51" s="26"/>
      <c r="E51" s="30"/>
    </row>
    <row r="52" spans="1:5" x14ac:dyDescent="0.2">
      <c r="A52" s="22"/>
      <c r="B52" s="23" t="s">
        <v>34</v>
      </c>
      <c r="C52" s="34">
        <v>23312413</v>
      </c>
      <c r="D52" s="26">
        <v>0</v>
      </c>
      <c r="E52" s="25">
        <f t="shared" si="1"/>
        <v>23312413</v>
      </c>
    </row>
    <row r="53" spans="1:5" ht="8.1" customHeight="1" x14ac:dyDescent="0.2">
      <c r="A53" s="22"/>
      <c r="B53" s="19"/>
      <c r="C53" s="26"/>
      <c r="D53" s="26"/>
      <c r="E53" s="25"/>
    </row>
    <row r="54" spans="1:5" x14ac:dyDescent="0.2">
      <c r="A54" s="22"/>
      <c r="B54" s="23" t="s">
        <v>35</v>
      </c>
      <c r="C54" s="34">
        <v>123937232</v>
      </c>
      <c r="D54" s="34">
        <v>37931410</v>
      </c>
      <c r="E54" s="25">
        <f t="shared" si="1"/>
        <v>161868642</v>
      </c>
    </row>
    <row r="55" spans="1:5" ht="8.1" customHeight="1" x14ac:dyDescent="0.2">
      <c r="A55" s="22"/>
      <c r="B55" s="35"/>
      <c r="C55" s="26"/>
      <c r="D55" s="26"/>
      <c r="E55" s="25"/>
    </row>
    <row r="56" spans="1:5" x14ac:dyDescent="0.2">
      <c r="A56" s="22"/>
      <c r="B56" s="23" t="s">
        <v>36</v>
      </c>
      <c r="C56" s="34">
        <v>84778961</v>
      </c>
      <c r="D56" s="26">
        <v>0</v>
      </c>
      <c r="E56" s="25">
        <f t="shared" si="1"/>
        <v>84778961</v>
      </c>
    </row>
    <row r="57" spans="1:5" ht="8.1" customHeight="1" x14ac:dyDescent="0.2">
      <c r="A57" s="22"/>
      <c r="B57" s="35"/>
      <c r="C57" s="26"/>
      <c r="D57" s="26"/>
      <c r="E57" s="25"/>
    </row>
    <row r="58" spans="1:5" x14ac:dyDescent="0.2">
      <c r="A58" s="22"/>
      <c r="B58" s="23" t="s">
        <v>37</v>
      </c>
      <c r="C58" s="34">
        <f>+C59+C61</f>
        <v>769258476</v>
      </c>
      <c r="D58" s="34">
        <f>+D59+D61</f>
        <v>161242007</v>
      </c>
      <c r="E58" s="25">
        <f>+C58+D58</f>
        <v>930500483</v>
      </c>
    </row>
    <row r="59" spans="1:5" x14ac:dyDescent="0.2">
      <c r="A59" s="22"/>
      <c r="B59" s="36" t="s">
        <v>37</v>
      </c>
      <c r="C59" s="26">
        <v>665897326</v>
      </c>
      <c r="D59" s="26">
        <v>129847206</v>
      </c>
      <c r="E59" s="26">
        <f>+C59+D59</f>
        <v>795744532</v>
      </c>
    </row>
    <row r="60" spans="1:5" x14ac:dyDescent="0.2">
      <c r="A60" s="22"/>
      <c r="B60" s="23" t="s">
        <v>11</v>
      </c>
      <c r="C60" s="34"/>
      <c r="D60" s="34"/>
      <c r="E60" s="25"/>
    </row>
    <row r="61" spans="1:5" ht="15" customHeight="1" x14ac:dyDescent="0.2">
      <c r="A61" s="22"/>
      <c r="B61" s="35" t="s">
        <v>38</v>
      </c>
      <c r="C61" s="26">
        <v>103361150</v>
      </c>
      <c r="D61" s="26">
        <v>31394801</v>
      </c>
      <c r="E61" s="26">
        <f>+C61+D61</f>
        <v>134755951</v>
      </c>
    </row>
    <row r="62" spans="1:5" ht="11.25" customHeight="1" x14ac:dyDescent="0.2">
      <c r="A62" s="22"/>
      <c r="B62" s="19"/>
      <c r="C62" s="26"/>
      <c r="D62" s="26"/>
      <c r="E62" s="25"/>
    </row>
    <row r="63" spans="1:5" ht="13.5" customHeight="1" x14ac:dyDescent="0.2">
      <c r="A63" s="22"/>
      <c r="B63" s="23" t="s">
        <v>39</v>
      </c>
      <c r="C63" s="34">
        <v>87416870</v>
      </c>
      <c r="D63" s="34">
        <v>0</v>
      </c>
      <c r="E63" s="25">
        <f t="shared" si="1"/>
        <v>87416870</v>
      </c>
    </row>
    <row r="64" spans="1:5" ht="8.1" customHeight="1" x14ac:dyDescent="0.2">
      <c r="A64" s="22"/>
      <c r="B64" s="35"/>
      <c r="C64" s="26"/>
      <c r="D64" s="26"/>
      <c r="E64" s="25"/>
    </row>
    <row r="65" spans="1:5" x14ac:dyDescent="0.2">
      <c r="A65" s="22"/>
      <c r="B65" s="23" t="s">
        <v>40</v>
      </c>
      <c r="C65" s="34">
        <v>68885481</v>
      </c>
      <c r="D65" s="26">
        <v>0</v>
      </c>
      <c r="E65" s="25">
        <f t="shared" si="1"/>
        <v>68885481</v>
      </c>
    </row>
    <row r="66" spans="1:5" ht="8.1" customHeight="1" x14ac:dyDescent="0.2">
      <c r="A66" s="22"/>
      <c r="B66" s="35"/>
      <c r="C66" s="26"/>
      <c r="D66" s="26"/>
      <c r="E66" s="25"/>
    </row>
    <row r="67" spans="1:5" x14ac:dyDescent="0.2">
      <c r="A67" s="22"/>
      <c r="B67" s="23" t="s">
        <v>41</v>
      </c>
      <c r="C67" s="34">
        <v>32279063</v>
      </c>
      <c r="D67" s="34">
        <v>0</v>
      </c>
      <c r="E67" s="25">
        <f t="shared" si="1"/>
        <v>32279063</v>
      </c>
    </row>
    <row r="68" spans="1:5" ht="8.1" customHeight="1" x14ac:dyDescent="0.2">
      <c r="A68" s="22"/>
      <c r="B68" s="35"/>
      <c r="C68" s="34"/>
      <c r="D68" s="34"/>
      <c r="E68" s="25"/>
    </row>
    <row r="69" spans="1:5" x14ac:dyDescent="0.2">
      <c r="A69" s="22"/>
      <c r="B69" s="23" t="s">
        <v>42</v>
      </c>
      <c r="C69" s="34">
        <v>429078779</v>
      </c>
      <c r="D69" s="34">
        <v>52500000</v>
      </c>
      <c r="E69" s="25">
        <f t="shared" si="1"/>
        <v>481578779</v>
      </c>
    </row>
    <row r="70" spans="1:5" ht="8.1" customHeight="1" x14ac:dyDescent="0.2">
      <c r="A70" s="22"/>
      <c r="B70" s="35"/>
      <c r="C70" s="34"/>
      <c r="D70" s="34"/>
      <c r="E70" s="25"/>
    </row>
    <row r="71" spans="1:5" x14ac:dyDescent="0.2">
      <c r="A71" s="22"/>
      <c r="B71" s="23" t="s">
        <v>43</v>
      </c>
      <c r="C71" s="34">
        <v>193112983</v>
      </c>
      <c r="D71" s="34">
        <v>0</v>
      </c>
      <c r="E71" s="25">
        <f t="shared" si="1"/>
        <v>193112983</v>
      </c>
    </row>
    <row r="72" spans="1:5" ht="8.1" customHeight="1" x14ac:dyDescent="0.2">
      <c r="A72" s="22"/>
      <c r="B72" s="19"/>
      <c r="C72" s="26"/>
      <c r="D72" s="26"/>
      <c r="E72" s="25"/>
    </row>
    <row r="73" spans="1:5" x14ac:dyDescent="0.2">
      <c r="A73" s="22"/>
      <c r="B73" s="23" t="s">
        <v>44</v>
      </c>
      <c r="C73" s="24">
        <v>404429140</v>
      </c>
      <c r="D73" s="24">
        <v>0</v>
      </c>
      <c r="E73" s="25">
        <f t="shared" si="1"/>
        <v>404429140</v>
      </c>
    </row>
    <row r="74" spans="1:5" ht="8.1" customHeight="1" x14ac:dyDescent="0.2">
      <c r="A74" s="22"/>
      <c r="B74" s="19"/>
      <c r="C74" s="26"/>
      <c r="D74" s="26"/>
      <c r="E74" s="25"/>
    </row>
    <row r="75" spans="1:5" x14ac:dyDescent="0.2">
      <c r="A75" s="22"/>
      <c r="B75" s="23" t="s">
        <v>45</v>
      </c>
      <c r="C75" s="24">
        <v>265679337</v>
      </c>
      <c r="D75" s="24">
        <v>0</v>
      </c>
      <c r="E75" s="25">
        <f t="shared" si="1"/>
        <v>265679337</v>
      </c>
    </row>
    <row r="76" spans="1:5" ht="8.25" customHeight="1" x14ac:dyDescent="0.2">
      <c r="A76" s="22"/>
      <c r="B76" s="23"/>
      <c r="C76" s="24"/>
      <c r="D76" s="24"/>
      <c r="E76" s="25"/>
    </row>
    <row r="77" spans="1:5" x14ac:dyDescent="0.2">
      <c r="A77" s="22"/>
      <c r="B77" s="23" t="s">
        <v>46</v>
      </c>
      <c r="C77" s="24">
        <v>348943064</v>
      </c>
      <c r="D77" s="24">
        <v>0</v>
      </c>
      <c r="E77" s="25">
        <f t="shared" si="1"/>
        <v>348943064</v>
      </c>
    </row>
    <row r="78" spans="1:5" x14ac:dyDescent="0.2">
      <c r="A78" s="22"/>
      <c r="B78" s="23"/>
      <c r="C78" s="24"/>
      <c r="D78" s="24"/>
      <c r="E78" s="30"/>
    </row>
    <row r="79" spans="1:5" x14ac:dyDescent="0.2">
      <c r="A79" s="22"/>
      <c r="B79" s="37" t="s">
        <v>47</v>
      </c>
      <c r="C79" s="24">
        <f>SUM(C80:C85)</f>
        <v>257746902</v>
      </c>
      <c r="D79" s="24">
        <v>0</v>
      </c>
      <c r="E79" s="24">
        <f t="shared" si="1"/>
        <v>257746902</v>
      </c>
    </row>
    <row r="80" spans="1:5" x14ac:dyDescent="0.2">
      <c r="A80" s="22"/>
      <c r="B80" s="28" t="s">
        <v>48</v>
      </c>
      <c r="C80" s="26">
        <v>134802104</v>
      </c>
      <c r="D80" s="26">
        <v>0</v>
      </c>
      <c r="E80" s="30">
        <f t="shared" si="1"/>
        <v>134802104</v>
      </c>
    </row>
    <row r="81" spans="1:5" x14ac:dyDescent="0.2">
      <c r="A81" s="22"/>
      <c r="B81" s="28" t="s">
        <v>49</v>
      </c>
      <c r="C81" s="26">
        <v>33979475</v>
      </c>
      <c r="D81" s="26">
        <v>0</v>
      </c>
      <c r="E81" s="30">
        <f t="shared" si="1"/>
        <v>33979475</v>
      </c>
    </row>
    <row r="82" spans="1:5" x14ac:dyDescent="0.2">
      <c r="A82" s="22"/>
      <c r="B82" s="28" t="s">
        <v>50</v>
      </c>
      <c r="C82" s="26">
        <v>22852381</v>
      </c>
      <c r="D82" s="26">
        <v>0</v>
      </c>
      <c r="E82" s="30">
        <f t="shared" si="1"/>
        <v>22852381</v>
      </c>
    </row>
    <row r="83" spans="1:5" x14ac:dyDescent="0.2">
      <c r="A83" s="22"/>
      <c r="B83" s="28" t="s">
        <v>51</v>
      </c>
      <c r="C83" s="26">
        <v>23949616</v>
      </c>
      <c r="D83" s="26">
        <v>0</v>
      </c>
      <c r="E83" s="30">
        <f t="shared" si="1"/>
        <v>23949616</v>
      </c>
    </row>
    <row r="84" spans="1:5" x14ac:dyDescent="0.2">
      <c r="A84" s="22"/>
      <c r="B84" s="28" t="s">
        <v>52</v>
      </c>
      <c r="C84" s="26">
        <v>23482214</v>
      </c>
      <c r="D84" s="26">
        <v>0</v>
      </c>
      <c r="E84" s="30">
        <f t="shared" si="1"/>
        <v>23482214</v>
      </c>
    </row>
    <row r="85" spans="1:5" x14ac:dyDescent="0.2">
      <c r="A85" s="22"/>
      <c r="B85" s="28" t="s">
        <v>53</v>
      </c>
      <c r="C85" s="26">
        <v>18681112</v>
      </c>
      <c r="D85" s="26">
        <v>0</v>
      </c>
      <c r="E85" s="30">
        <f t="shared" si="1"/>
        <v>18681112</v>
      </c>
    </row>
    <row r="86" spans="1:5" ht="8.1" customHeight="1" x14ac:dyDescent="0.2">
      <c r="A86" s="22"/>
      <c r="B86" s="19"/>
      <c r="C86" s="26"/>
      <c r="D86" s="26"/>
      <c r="E86" s="30"/>
    </row>
    <row r="87" spans="1:5" x14ac:dyDescent="0.2">
      <c r="A87" s="22"/>
      <c r="B87" s="23" t="s">
        <v>54</v>
      </c>
      <c r="C87" s="24">
        <f>SUM(C88:C131)</f>
        <v>3505848540</v>
      </c>
      <c r="D87" s="24">
        <f>SUM(D88:D131)</f>
        <v>3309932422</v>
      </c>
      <c r="E87" s="24">
        <f t="shared" si="1"/>
        <v>6815780962</v>
      </c>
    </row>
    <row r="88" spans="1:5" x14ac:dyDescent="0.2">
      <c r="A88" s="22"/>
      <c r="B88" s="28" t="s">
        <v>55</v>
      </c>
      <c r="C88" s="26">
        <v>78594974</v>
      </c>
      <c r="D88" s="26">
        <v>0</v>
      </c>
      <c r="E88" s="30">
        <f t="shared" si="1"/>
        <v>78594974</v>
      </c>
    </row>
    <row r="89" spans="1:5" x14ac:dyDescent="0.2">
      <c r="A89" s="22"/>
      <c r="B89" s="28" t="s">
        <v>56</v>
      </c>
      <c r="C89" s="26">
        <v>147209624</v>
      </c>
      <c r="D89" s="26">
        <v>0</v>
      </c>
      <c r="E89" s="30">
        <f t="shared" si="1"/>
        <v>147209624</v>
      </c>
    </row>
    <row r="90" spans="1:5" x14ac:dyDescent="0.2">
      <c r="A90" s="22"/>
      <c r="B90" s="28" t="s">
        <v>57</v>
      </c>
      <c r="C90" s="26">
        <v>283381629</v>
      </c>
      <c r="D90" s="26">
        <v>0</v>
      </c>
      <c r="E90" s="30">
        <f t="shared" si="1"/>
        <v>283381629</v>
      </c>
    </row>
    <row r="91" spans="1:5" x14ac:dyDescent="0.2">
      <c r="A91" s="22"/>
      <c r="B91" s="28" t="s">
        <v>58</v>
      </c>
      <c r="C91" s="26">
        <v>22709652</v>
      </c>
      <c r="D91" s="26">
        <v>61389491</v>
      </c>
      <c r="E91" s="30">
        <f t="shared" si="1"/>
        <v>84099143</v>
      </c>
    </row>
    <row r="92" spans="1:5" x14ac:dyDescent="0.2">
      <c r="A92" s="22"/>
      <c r="B92" s="28" t="s">
        <v>59</v>
      </c>
      <c r="C92" s="26">
        <v>20163556</v>
      </c>
      <c r="D92" s="26">
        <v>88456402</v>
      </c>
      <c r="E92" s="30">
        <f t="shared" si="1"/>
        <v>108619958</v>
      </c>
    </row>
    <row r="93" spans="1:5" x14ac:dyDescent="0.2">
      <c r="A93" s="22"/>
      <c r="B93" s="28" t="s">
        <v>60</v>
      </c>
      <c r="C93" s="26">
        <v>52595346</v>
      </c>
      <c r="D93" s="26">
        <v>0</v>
      </c>
      <c r="E93" s="30">
        <f t="shared" si="1"/>
        <v>52595346</v>
      </c>
    </row>
    <row r="94" spans="1:5" x14ac:dyDescent="0.2">
      <c r="A94" s="22"/>
      <c r="B94" s="28" t="s">
        <v>61</v>
      </c>
      <c r="C94" s="26">
        <v>41589052</v>
      </c>
      <c r="D94" s="26">
        <v>0</v>
      </c>
      <c r="E94" s="30">
        <f t="shared" si="1"/>
        <v>41589052</v>
      </c>
    </row>
    <row r="95" spans="1:5" x14ac:dyDescent="0.2">
      <c r="A95" s="22"/>
      <c r="B95" s="28" t="s">
        <v>62</v>
      </c>
      <c r="C95" s="26">
        <v>44855532</v>
      </c>
      <c r="D95" s="26">
        <v>0</v>
      </c>
      <c r="E95" s="30">
        <f t="shared" si="1"/>
        <v>44855532</v>
      </c>
    </row>
    <row r="96" spans="1:5" x14ac:dyDescent="0.2">
      <c r="A96" s="22"/>
      <c r="B96" s="28" t="s">
        <v>63</v>
      </c>
      <c r="C96" s="26">
        <v>12415137</v>
      </c>
      <c r="D96" s="26">
        <v>0</v>
      </c>
      <c r="E96" s="30">
        <f t="shared" si="1"/>
        <v>12415137</v>
      </c>
    </row>
    <row r="97" spans="1:5" x14ac:dyDescent="0.2">
      <c r="A97" s="22"/>
      <c r="B97" s="28" t="s">
        <v>64</v>
      </c>
      <c r="C97" s="26">
        <v>62292524</v>
      </c>
      <c r="D97" s="26">
        <v>0</v>
      </c>
      <c r="E97" s="30">
        <f t="shared" si="1"/>
        <v>62292524</v>
      </c>
    </row>
    <row r="98" spans="1:5" x14ac:dyDescent="0.2">
      <c r="A98" s="22"/>
      <c r="B98" s="28" t="s">
        <v>65</v>
      </c>
      <c r="C98" s="26">
        <v>10099072</v>
      </c>
      <c r="D98" s="26">
        <v>0</v>
      </c>
      <c r="E98" s="30">
        <f t="shared" si="1"/>
        <v>10099072</v>
      </c>
    </row>
    <row r="99" spans="1:5" x14ac:dyDescent="0.2">
      <c r="A99" s="22"/>
      <c r="B99" s="28" t="s">
        <v>66</v>
      </c>
      <c r="C99" s="26">
        <v>11675982</v>
      </c>
      <c r="D99" s="26">
        <v>0</v>
      </c>
      <c r="E99" s="30">
        <f t="shared" si="1"/>
        <v>11675982</v>
      </c>
    </row>
    <row r="100" spans="1:5" x14ac:dyDescent="0.2">
      <c r="A100" s="22"/>
      <c r="B100" s="28" t="s">
        <v>67</v>
      </c>
      <c r="C100" s="26">
        <v>9507140</v>
      </c>
      <c r="D100" s="26">
        <v>0</v>
      </c>
      <c r="E100" s="30">
        <f t="shared" si="1"/>
        <v>9507140</v>
      </c>
    </row>
    <row r="101" spans="1:5" x14ac:dyDescent="0.2">
      <c r="A101" s="22"/>
      <c r="B101" s="28" t="s">
        <v>68</v>
      </c>
      <c r="C101" s="26">
        <v>450296459</v>
      </c>
      <c r="D101" s="26">
        <v>733725165</v>
      </c>
      <c r="E101" s="30">
        <f t="shared" si="1"/>
        <v>1184021624</v>
      </c>
    </row>
    <row r="102" spans="1:5" x14ac:dyDescent="0.2">
      <c r="A102" s="22"/>
      <c r="B102" s="28" t="s">
        <v>69</v>
      </c>
      <c r="C102" s="26">
        <v>326954035</v>
      </c>
      <c r="D102" s="26">
        <v>424849231</v>
      </c>
      <c r="E102" s="30">
        <f t="shared" si="1"/>
        <v>751803266</v>
      </c>
    </row>
    <row r="103" spans="1:5" x14ac:dyDescent="0.2">
      <c r="A103" s="22"/>
      <c r="B103" s="28" t="s">
        <v>70</v>
      </c>
      <c r="C103" s="26">
        <v>158383581</v>
      </c>
      <c r="D103" s="26">
        <v>0</v>
      </c>
      <c r="E103" s="30">
        <f t="shared" si="1"/>
        <v>158383581</v>
      </c>
    </row>
    <row r="104" spans="1:5" x14ac:dyDescent="0.2">
      <c r="A104" s="22"/>
      <c r="B104" s="28" t="s">
        <v>71</v>
      </c>
      <c r="C104" s="26">
        <v>40715402</v>
      </c>
      <c r="D104" s="26">
        <v>0</v>
      </c>
      <c r="E104" s="30">
        <f t="shared" si="1"/>
        <v>40715402</v>
      </c>
    </row>
    <row r="105" spans="1:5" x14ac:dyDescent="0.2">
      <c r="A105" s="22"/>
      <c r="B105" s="28" t="s">
        <v>72</v>
      </c>
      <c r="C105" s="26">
        <v>2812766</v>
      </c>
      <c r="D105" s="26">
        <v>0</v>
      </c>
      <c r="E105" s="30">
        <f t="shared" si="1"/>
        <v>2812766</v>
      </c>
    </row>
    <row r="106" spans="1:5" x14ac:dyDescent="0.2">
      <c r="A106" s="22"/>
      <c r="B106" s="28" t="s">
        <v>73</v>
      </c>
      <c r="C106" s="26">
        <v>29498154</v>
      </c>
      <c r="D106" s="26">
        <v>263539714</v>
      </c>
      <c r="E106" s="30">
        <f t="shared" si="1"/>
        <v>293037868</v>
      </c>
    </row>
    <row r="107" spans="1:5" ht="13.5" thickBot="1" x14ac:dyDescent="0.25">
      <c r="A107" s="22"/>
      <c r="B107" s="38" t="s">
        <v>74</v>
      </c>
      <c r="C107" s="39">
        <v>16972989</v>
      </c>
      <c r="D107" s="39">
        <v>0</v>
      </c>
      <c r="E107" s="40">
        <f t="shared" si="1"/>
        <v>16972989</v>
      </c>
    </row>
    <row r="108" spans="1:5" ht="13.5" thickTop="1" x14ac:dyDescent="0.2">
      <c r="A108" s="22"/>
      <c r="B108" s="28" t="s">
        <v>75</v>
      </c>
      <c r="C108" s="26">
        <v>18504496</v>
      </c>
      <c r="D108" s="26">
        <v>0</v>
      </c>
      <c r="E108" s="30">
        <f t="shared" si="1"/>
        <v>18504496</v>
      </c>
    </row>
    <row r="109" spans="1:5" x14ac:dyDescent="0.2">
      <c r="A109" s="22"/>
      <c r="B109" s="28" t="s">
        <v>76</v>
      </c>
      <c r="C109" s="26">
        <v>250028370</v>
      </c>
      <c r="D109" s="26">
        <v>201579623</v>
      </c>
      <c r="E109" s="30">
        <f t="shared" si="1"/>
        <v>451607993</v>
      </c>
    </row>
    <row r="110" spans="1:5" x14ac:dyDescent="0.2">
      <c r="A110" s="22"/>
      <c r="B110" s="28" t="s">
        <v>77</v>
      </c>
      <c r="C110" s="26">
        <v>114431587</v>
      </c>
      <c r="D110" s="26">
        <v>0</v>
      </c>
      <c r="E110" s="30">
        <f t="shared" si="1"/>
        <v>114431587</v>
      </c>
    </row>
    <row r="111" spans="1:5" x14ac:dyDescent="0.2">
      <c r="A111" s="22"/>
      <c r="B111" s="28" t="s">
        <v>78</v>
      </c>
      <c r="C111" s="26">
        <v>16800615</v>
      </c>
      <c r="D111" s="26">
        <v>0</v>
      </c>
      <c r="E111" s="30">
        <f t="shared" si="1"/>
        <v>16800615</v>
      </c>
    </row>
    <row r="112" spans="1:5" x14ac:dyDescent="0.2">
      <c r="A112" s="22"/>
      <c r="B112" s="28" t="s">
        <v>79</v>
      </c>
      <c r="C112" s="26">
        <v>8093899</v>
      </c>
      <c r="D112" s="26">
        <v>0</v>
      </c>
      <c r="E112" s="30">
        <f t="shared" si="1"/>
        <v>8093899</v>
      </c>
    </row>
    <row r="113" spans="1:5" x14ac:dyDescent="0.2">
      <c r="A113" s="22"/>
      <c r="B113" s="28" t="s">
        <v>80</v>
      </c>
      <c r="C113" s="26">
        <v>118330551</v>
      </c>
      <c r="D113" s="26">
        <v>0</v>
      </c>
      <c r="E113" s="30">
        <f t="shared" si="1"/>
        <v>118330551</v>
      </c>
    </row>
    <row r="114" spans="1:5" x14ac:dyDescent="0.2">
      <c r="A114" s="22"/>
      <c r="B114" s="28" t="s">
        <v>81</v>
      </c>
      <c r="C114" s="26">
        <v>52916035</v>
      </c>
      <c r="D114" s="26">
        <v>0</v>
      </c>
      <c r="E114" s="30">
        <f t="shared" si="1"/>
        <v>52916035</v>
      </c>
    </row>
    <row r="115" spans="1:5" x14ac:dyDescent="0.2">
      <c r="A115" s="22"/>
      <c r="B115" s="28" t="s">
        <v>82</v>
      </c>
      <c r="C115" s="26">
        <v>265101685</v>
      </c>
      <c r="D115" s="26">
        <v>1060436755</v>
      </c>
      <c r="E115" s="30">
        <f t="shared" si="1"/>
        <v>1325538440</v>
      </c>
    </row>
    <row r="116" spans="1:5" x14ac:dyDescent="0.2">
      <c r="A116" s="22"/>
      <c r="B116" s="28" t="s">
        <v>83</v>
      </c>
      <c r="C116" s="26">
        <v>27648807</v>
      </c>
      <c r="D116" s="26">
        <v>0</v>
      </c>
      <c r="E116" s="30">
        <f t="shared" si="1"/>
        <v>27648807</v>
      </c>
    </row>
    <row r="117" spans="1:5" x14ac:dyDescent="0.2">
      <c r="A117" s="22"/>
      <c r="B117" s="28" t="s">
        <v>84</v>
      </c>
      <c r="C117" s="26">
        <v>73031733</v>
      </c>
      <c r="D117" s="26">
        <v>158740914</v>
      </c>
      <c r="E117" s="30">
        <f t="shared" ref="E117:E139" si="2">+C117+D117</f>
        <v>231772647</v>
      </c>
    </row>
    <row r="118" spans="1:5" x14ac:dyDescent="0.2">
      <c r="A118" s="22"/>
      <c r="B118" s="28" t="s">
        <v>85</v>
      </c>
      <c r="C118" s="26">
        <v>14991838</v>
      </c>
      <c r="D118" s="26">
        <v>0</v>
      </c>
      <c r="E118" s="30">
        <f t="shared" si="2"/>
        <v>14991838</v>
      </c>
    </row>
    <row r="119" spans="1:5" x14ac:dyDescent="0.2">
      <c r="A119" s="22"/>
      <c r="B119" s="28" t="s">
        <v>86</v>
      </c>
      <c r="C119" s="26">
        <v>45587409</v>
      </c>
      <c r="D119" s="26">
        <v>59715127</v>
      </c>
      <c r="E119" s="30">
        <f t="shared" si="2"/>
        <v>105302536</v>
      </c>
    </row>
    <row r="120" spans="1:5" x14ac:dyDescent="0.2">
      <c r="A120" s="22"/>
      <c r="B120" s="28" t="s">
        <v>87</v>
      </c>
      <c r="C120" s="26">
        <v>19009056</v>
      </c>
      <c r="D120" s="26">
        <v>0</v>
      </c>
      <c r="E120" s="30">
        <f t="shared" si="2"/>
        <v>19009056</v>
      </c>
    </row>
    <row r="121" spans="1:5" x14ac:dyDescent="0.2">
      <c r="A121" s="22"/>
      <c r="B121" s="28" t="s">
        <v>88</v>
      </c>
      <c r="C121" s="26">
        <v>72981838</v>
      </c>
      <c r="D121" s="26">
        <v>0</v>
      </c>
      <c r="E121" s="30">
        <f t="shared" si="2"/>
        <v>72981838</v>
      </c>
    </row>
    <row r="122" spans="1:5" x14ac:dyDescent="0.2">
      <c r="A122" s="22"/>
      <c r="B122" s="28" t="s">
        <v>89</v>
      </c>
      <c r="C122" s="26">
        <v>16204774</v>
      </c>
      <c r="D122" s="26">
        <v>7500000</v>
      </c>
      <c r="E122" s="30">
        <f t="shared" si="2"/>
        <v>23704774</v>
      </c>
    </row>
    <row r="123" spans="1:5" x14ac:dyDescent="0.2">
      <c r="A123" s="22"/>
      <c r="B123" s="28" t="s">
        <v>90</v>
      </c>
      <c r="C123" s="26">
        <v>246816682</v>
      </c>
      <c r="D123" s="26">
        <v>250000000</v>
      </c>
      <c r="E123" s="30">
        <f t="shared" si="2"/>
        <v>496816682</v>
      </c>
    </row>
    <row r="124" spans="1:5" x14ac:dyDescent="0.2">
      <c r="A124" s="22"/>
      <c r="B124" s="28" t="s">
        <v>91</v>
      </c>
      <c r="C124" s="26">
        <v>41908459</v>
      </c>
      <c r="D124" s="26">
        <v>0</v>
      </c>
      <c r="E124" s="30">
        <f t="shared" si="2"/>
        <v>41908459</v>
      </c>
    </row>
    <row r="125" spans="1:5" x14ac:dyDescent="0.2">
      <c r="A125" s="22"/>
      <c r="B125" s="28" t="s">
        <v>92</v>
      </c>
      <c r="C125" s="26">
        <v>15912879</v>
      </c>
      <c r="D125" s="26">
        <v>0</v>
      </c>
      <c r="E125" s="30">
        <f t="shared" si="2"/>
        <v>15912879</v>
      </c>
    </row>
    <row r="126" spans="1:5" x14ac:dyDescent="0.2">
      <c r="A126" s="22"/>
      <c r="B126" s="28" t="s">
        <v>93</v>
      </c>
      <c r="C126" s="26">
        <v>6901903</v>
      </c>
      <c r="D126" s="26">
        <v>0</v>
      </c>
      <c r="E126" s="30">
        <f t="shared" si="2"/>
        <v>6901903</v>
      </c>
    </row>
    <row r="127" spans="1:5" x14ac:dyDescent="0.2">
      <c r="A127" s="22"/>
      <c r="B127" s="28" t="s">
        <v>94</v>
      </c>
      <c r="C127" s="26">
        <v>4476523</v>
      </c>
      <c r="D127" s="26">
        <v>0</v>
      </c>
      <c r="E127" s="30">
        <f t="shared" si="2"/>
        <v>4476523</v>
      </c>
    </row>
    <row r="128" spans="1:5" x14ac:dyDescent="0.2">
      <c r="A128" s="22"/>
      <c r="B128" s="28" t="s">
        <v>95</v>
      </c>
      <c r="C128" s="26">
        <v>91369185</v>
      </c>
      <c r="D128" s="26">
        <v>0</v>
      </c>
      <c r="E128" s="30">
        <f t="shared" si="2"/>
        <v>91369185</v>
      </c>
    </row>
    <row r="129" spans="1:8" x14ac:dyDescent="0.2">
      <c r="A129" s="22"/>
      <c r="B129" s="28" t="s">
        <v>96</v>
      </c>
      <c r="C129" s="26">
        <v>138664944</v>
      </c>
      <c r="D129" s="26">
        <v>0</v>
      </c>
      <c r="E129" s="30">
        <f t="shared" si="2"/>
        <v>138664944</v>
      </c>
      <c r="G129" s="41"/>
    </row>
    <row r="130" spans="1:8" x14ac:dyDescent="0.2">
      <c r="A130" s="22"/>
      <c r="B130" s="28" t="s">
        <v>97</v>
      </c>
      <c r="C130" s="26">
        <v>21973255</v>
      </c>
      <c r="D130" s="26">
        <v>0</v>
      </c>
      <c r="E130" s="30">
        <f t="shared" si="2"/>
        <v>21973255</v>
      </c>
      <c r="G130" s="41"/>
    </row>
    <row r="131" spans="1:8" x14ac:dyDescent="0.2">
      <c r="A131" s="22"/>
      <c r="B131" s="28" t="s">
        <v>98</v>
      </c>
      <c r="C131" s="26">
        <v>1439411</v>
      </c>
      <c r="D131" s="26">
        <v>0</v>
      </c>
      <c r="E131" s="30">
        <f t="shared" si="2"/>
        <v>1439411</v>
      </c>
    </row>
    <row r="132" spans="1:8" ht="8.1" customHeight="1" x14ac:dyDescent="0.2">
      <c r="A132" s="22"/>
      <c r="B132" s="42"/>
      <c r="C132" s="26"/>
      <c r="D132" s="26"/>
      <c r="E132" s="30"/>
    </row>
    <row r="133" spans="1:8" x14ac:dyDescent="0.2">
      <c r="A133" s="22"/>
      <c r="B133" s="23" t="s">
        <v>99</v>
      </c>
      <c r="C133" s="24">
        <f>+C134+C135+C136</f>
        <v>52722633</v>
      </c>
      <c r="D133" s="24">
        <v>0</v>
      </c>
      <c r="E133" s="24">
        <f t="shared" si="2"/>
        <v>52722633</v>
      </c>
    </row>
    <row r="134" spans="1:8" x14ac:dyDescent="0.2">
      <c r="A134" s="22"/>
      <c r="B134" s="28" t="s">
        <v>100</v>
      </c>
      <c r="C134" s="26">
        <v>16974300</v>
      </c>
      <c r="D134" s="26">
        <v>0</v>
      </c>
      <c r="E134" s="30">
        <f t="shared" si="2"/>
        <v>16974300</v>
      </c>
    </row>
    <row r="135" spans="1:8" x14ac:dyDescent="0.2">
      <c r="A135" s="22"/>
      <c r="B135" s="28" t="s">
        <v>101</v>
      </c>
      <c r="C135" s="26">
        <v>13136583</v>
      </c>
      <c r="D135" s="26">
        <v>0</v>
      </c>
      <c r="E135" s="30">
        <f t="shared" si="2"/>
        <v>13136583</v>
      </c>
    </row>
    <row r="136" spans="1:8" x14ac:dyDescent="0.2">
      <c r="A136" s="22"/>
      <c r="B136" s="28" t="s">
        <v>102</v>
      </c>
      <c r="C136" s="26">
        <v>22611750</v>
      </c>
      <c r="D136" s="26">
        <v>0</v>
      </c>
      <c r="E136" s="30">
        <f t="shared" si="2"/>
        <v>22611750</v>
      </c>
    </row>
    <row r="137" spans="1:8" ht="8.1" customHeight="1" x14ac:dyDescent="0.2">
      <c r="A137" s="22"/>
      <c r="B137" s="42"/>
      <c r="C137" s="26"/>
      <c r="D137" s="26"/>
      <c r="E137" s="30"/>
    </row>
    <row r="138" spans="1:8" x14ac:dyDescent="0.2">
      <c r="A138" s="22"/>
      <c r="B138" s="23" t="s">
        <v>103</v>
      </c>
      <c r="C138" s="24">
        <f>+C139</f>
        <v>3347952107</v>
      </c>
      <c r="D138" s="24">
        <f>+D139</f>
        <v>2323712547</v>
      </c>
      <c r="E138" s="24">
        <f t="shared" si="2"/>
        <v>5671664654</v>
      </c>
    </row>
    <row r="139" spans="1:8" x14ac:dyDescent="0.2">
      <c r="A139" s="22"/>
      <c r="B139" s="28" t="s">
        <v>103</v>
      </c>
      <c r="C139" s="26">
        <v>3347952107</v>
      </c>
      <c r="D139" s="26">
        <v>2323712547</v>
      </c>
      <c r="E139" s="30">
        <f t="shared" si="2"/>
        <v>5671664654</v>
      </c>
    </row>
    <row r="140" spans="1:8" ht="8.1" customHeight="1" thickBot="1" x14ac:dyDescent="0.25">
      <c r="A140" s="22"/>
      <c r="B140" s="19"/>
      <c r="C140" s="26"/>
      <c r="D140" s="26"/>
      <c r="E140" s="27"/>
    </row>
    <row r="141" spans="1:8" ht="17.25" thickTop="1" thickBot="1" x14ac:dyDescent="0.25">
      <c r="A141" s="22"/>
      <c r="B141" s="43" t="s">
        <v>7</v>
      </c>
      <c r="C141" s="44">
        <f>SUM(C9,C11,C18,C25,C30,C32,C40,C42,C44,C46,C52,C54,C56,C58,C63,C65,C67,C69,C71,C73,C75,C77,C79,C87,C133,C138)</f>
        <v>13447017205</v>
      </c>
      <c r="D141" s="44">
        <f>SUM(D9,D11,D18,D25,D30,D32,D40,D42,D44,D46,D52,D54,D56,D58,D63,D65,D67,D69,D71,D73,D75,D77,D79,D87,D133,D138)</f>
        <v>12598357346</v>
      </c>
      <c r="E141" s="44">
        <f>SUM(E9,E11,E18,E25,E30,E32,E40,E42,E44,E46,E52,E54,E56,E58,E63,E65,E67,E69,E71,E73,E75,E77,E79,E87,E133,E138)</f>
        <v>26045374551</v>
      </c>
      <c r="G141" s="45"/>
      <c r="H141" s="41"/>
    </row>
    <row r="142" spans="1:8" ht="13.5" thickTop="1" x14ac:dyDescent="0.2">
      <c r="A142" s="22"/>
      <c r="B142" s="46"/>
      <c r="C142" s="46"/>
      <c r="D142" s="46"/>
      <c r="E142" s="46"/>
    </row>
    <row r="143" spans="1:8" ht="41.65" customHeight="1" x14ac:dyDescent="0.2">
      <c r="A143" s="22"/>
      <c r="B143" s="47" t="s">
        <v>104</v>
      </c>
      <c r="C143" s="47"/>
      <c r="D143" s="47"/>
      <c r="E143" s="47"/>
    </row>
    <row r="144" spans="1:8" ht="14.25" x14ac:dyDescent="0.2">
      <c r="B144" s="48"/>
      <c r="C144" s="49"/>
      <c r="D144" s="49"/>
      <c r="E144" s="50"/>
    </row>
    <row r="145" spans="2:5" ht="14.25" x14ac:dyDescent="0.2">
      <c r="B145" s="48"/>
      <c r="C145" s="51"/>
      <c r="D145" s="51"/>
      <c r="E145" s="51"/>
    </row>
    <row r="146" spans="2:5" ht="14.25" x14ac:dyDescent="0.2">
      <c r="B146" s="48"/>
      <c r="C146" s="49"/>
      <c r="D146" s="49"/>
      <c r="E146" s="52"/>
    </row>
    <row r="147" spans="2:5" ht="14.25" x14ac:dyDescent="0.2">
      <c r="B147" s="48"/>
      <c r="C147" s="49"/>
      <c r="D147" s="49"/>
      <c r="E147" s="49"/>
    </row>
    <row r="148" spans="2:5" ht="14.25" x14ac:dyDescent="0.2">
      <c r="B148" s="48"/>
      <c r="C148" s="49"/>
      <c r="D148" s="49"/>
      <c r="E148" s="49"/>
    </row>
    <row r="149" spans="2:5" ht="14.25" x14ac:dyDescent="0.2">
      <c r="B149" s="48"/>
      <c r="C149" s="49"/>
      <c r="D149" s="49"/>
      <c r="E149" s="49"/>
    </row>
    <row r="150" spans="2:5" ht="14.25" x14ac:dyDescent="0.2">
      <c r="B150" s="48"/>
      <c r="C150" s="49"/>
      <c r="D150" s="49"/>
      <c r="E150" s="49"/>
    </row>
    <row r="151" spans="2:5" ht="14.25" x14ac:dyDescent="0.2">
      <c r="B151" s="48"/>
      <c r="C151" s="49"/>
      <c r="D151" s="49"/>
      <c r="E151" s="49"/>
    </row>
    <row r="152" spans="2:5" ht="14.25" x14ac:dyDescent="0.2">
      <c r="B152" s="48"/>
      <c r="C152" s="49"/>
      <c r="D152" s="49"/>
      <c r="E152" s="49"/>
    </row>
    <row r="153" spans="2:5" ht="14.25" x14ac:dyDescent="0.2">
      <c r="B153" s="48"/>
      <c r="C153" s="49"/>
      <c r="D153" s="49"/>
      <c r="E153" s="49"/>
    </row>
    <row r="154" spans="2:5" ht="14.25" x14ac:dyDescent="0.2">
      <c r="B154" s="48"/>
      <c r="C154" s="49"/>
      <c r="D154" s="49"/>
      <c r="E154" s="49"/>
    </row>
    <row r="155" spans="2:5" ht="14.25" x14ac:dyDescent="0.2">
      <c r="B155" s="48"/>
      <c r="C155" s="49"/>
      <c r="D155" s="49"/>
      <c r="E155" s="49"/>
    </row>
    <row r="156" spans="2:5" ht="14.25" x14ac:dyDescent="0.2">
      <c r="B156" s="48"/>
      <c r="C156" s="49"/>
      <c r="D156" s="49"/>
      <c r="E156" s="49"/>
    </row>
    <row r="157" spans="2:5" ht="14.25" x14ac:dyDescent="0.2">
      <c r="B157" s="48"/>
      <c r="C157" s="49"/>
      <c r="D157" s="49"/>
      <c r="E157" s="49"/>
    </row>
    <row r="158" spans="2:5" ht="14.25" x14ac:dyDescent="0.2">
      <c r="B158" s="48"/>
      <c r="C158" s="49"/>
      <c r="D158" s="49"/>
      <c r="E158" s="49"/>
    </row>
    <row r="159" spans="2:5" ht="14.25" x14ac:dyDescent="0.2">
      <c r="B159" s="48"/>
      <c r="C159" s="49"/>
      <c r="D159" s="49"/>
      <c r="E159" s="49"/>
    </row>
  </sheetData>
  <mergeCells count="9">
    <mergeCell ref="B143:E143"/>
    <mergeCell ref="B1:E1"/>
    <mergeCell ref="B2:E2"/>
    <mergeCell ref="B3:E3"/>
    <mergeCell ref="A4:E4"/>
    <mergeCell ref="B6:B7"/>
    <mergeCell ref="C6:C7"/>
    <mergeCell ref="D6:D7"/>
    <mergeCell ref="E6:E7"/>
  </mergeCells>
  <printOptions horizontalCentered="1"/>
  <pageMargins left="0" right="0" top="0.35433070866141736" bottom="0.35433070866141736" header="0.31496062992125984" footer="0.31496062992125984"/>
  <pageSetup scale="53" fitToHeight="0" orientation="portrait" r:id="rId1"/>
  <rowBreaks count="1" manualBreakCount="1">
    <brk id="10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23TOTAL </vt:lpstr>
      <vt:lpstr>'ANEXO 23TOTAL '!Área_de_impresión</vt:lpstr>
      <vt:lpstr>'ANEXO 23TOTAL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2024-11-16T23:22:21Z</dcterms:created>
  <dcterms:modified xsi:type="dcterms:W3CDTF">2024-11-16T23:23:11Z</dcterms:modified>
</cp:coreProperties>
</file>